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Ruben-Araqelyan\Desktop\Անվտանգություն\"/>
    </mc:Choice>
  </mc:AlternateContent>
  <xr:revisionPtr revIDLastSave="0" documentId="13_ncr:1_{630FBF00-9ACA-48CC-BF2F-073FC5DDFE4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5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6" i="1"/>
  <c r="G27" i="1"/>
  <c r="G28" i="1"/>
  <c r="G29" i="1"/>
  <c r="G4" i="1"/>
  <c r="G30" i="1" l="1"/>
</calcChain>
</file>

<file path=xl/sharedStrings.xml><?xml version="1.0" encoding="utf-8"?>
<sst xmlns="http://schemas.openxmlformats.org/spreadsheetml/2006/main" count="37" uniqueCount="37">
  <si>
    <t>Հ/Հ</t>
  </si>
  <si>
    <t>Ընդամենը</t>
  </si>
  <si>
    <t>Ընդամենը՝ ՀՀ դատախազությունում</t>
  </si>
  <si>
    <t xml:space="preserve">  ՀՀ ԴԱՏԱԽԱԶՈՒԹՅՈՒՆՈՒՄ ՄԱՍՆԱՎՈՐ ՊԱՀՆՈՐԴԱԿԱՆ ԳՈՐԾՈՒՆԵՈՒԹՅԱՆ ԻՐԱԿԱՆԱՑՄԱՆ ՀԱՄԱՐ ՖԻՆԱՆՍԱԿԱՆ ՄԻՋՈՑՆԵՐԻ ՀԱՇՎԱՐԿ   </t>
  </si>
  <si>
    <t>Պահնորդների քանակը</t>
  </si>
  <si>
    <t>Ամիս</t>
  </si>
  <si>
    <t>ՀՀ գլխավոր դատախազություն</t>
  </si>
  <si>
    <t>ՀՀ գլխավոր դատախազության ապօրինի ծագում ունեցող գույքի բռնագանձման գործերով վարչություն</t>
  </si>
  <si>
    <t>Երևան քաղաքի դատախազություն</t>
  </si>
  <si>
    <t>Արարատի մարզի դատախազություն</t>
  </si>
  <si>
    <t>ՀՀ զինվորական կենտրոնական դատախազություն, Երևանի կայազորի զինվորական դատախազություն</t>
  </si>
  <si>
    <t>Աջափնյակ և Դավթաշեն վարչական շրջանների դատախազություն</t>
  </si>
  <si>
    <t>Ավան և Նոր-Նորք վարչական շրջանների դատախազություն</t>
  </si>
  <si>
    <t>Արաբկիր և Քանաքեռ-Զեյթուն վարչական շրջանների դատախազություն</t>
  </si>
  <si>
    <t>Էրեբունի և Նուբարաշեն վարչական շրջանների դատախազություն</t>
  </si>
  <si>
    <t>Կենտրոն և Նորք-Մարաշ վարչական շրջանների դատախազություն</t>
  </si>
  <si>
    <t>Մալաթիա-Սեբաստիա վարչական շրջանի դատախազություն</t>
  </si>
  <si>
    <t>Շենգավիթ վարչական շրջանի դատախազություն</t>
  </si>
  <si>
    <t>Շիրակի մարզի դատախազություն</t>
  </si>
  <si>
    <t>Լոռու մարզի դատախազություն</t>
  </si>
  <si>
    <t>Արմավիրի մարզի դատախազություն</t>
  </si>
  <si>
    <t>Արագածոտնի մարզի դատախազություն</t>
  </si>
  <si>
    <t>Կոտայքի մարզի դատախազություն</t>
  </si>
  <si>
    <t>Գեղարքունիքի մարզի դատախազություն</t>
  </si>
  <si>
    <t>Սյունիքի մարզի դատախազություն</t>
  </si>
  <si>
    <t>Տավուշի մարզի դատախազություն</t>
  </si>
  <si>
    <t>Շիրակի կայազորի զինվորական դատախազություն</t>
  </si>
  <si>
    <t>Լոռու կայազորի զինվորական դատախազություն</t>
  </si>
  <si>
    <t>Վայոց ձորի մարզի դատախազություն</t>
  </si>
  <si>
    <t>Գեղարքունիքի կայազորի զինվորական դատախազություն</t>
  </si>
  <si>
    <t>Սիսիանի կայազորի զինվորական դատախազություին նստավայր</t>
  </si>
  <si>
    <t>Տավուշի կայազորի զինվորական դատախազություն</t>
  </si>
  <si>
    <t>Արժեքը 1 պահնորդի համար</t>
  </si>
  <si>
    <t>Ստորաբաժանման անվանումը</t>
  </si>
  <si>
    <t>հազ. դրամ</t>
  </si>
  <si>
    <t xml:space="preserve">Հերթափոխների քանակը
</t>
  </si>
  <si>
    <t>ՀԱՄԱՁԱՅՆ 03.01.2025Թ.-Ի N 02/10.19/734-2025 ՀՀ ՎԱՐՉԱՊԵՏԻ ԱՇԽԱՏԱԿԱԶՄԻ ՂԵԿԱՎԱՐԻ ԱՌԱՋԱՐԿՈՒԹՅՈՒՆ: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</si>
</sst>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12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11"/>
      <name val="GHEA Grapalat"/>
      <family val="3"/>
    </font>
    <font>
      <b/>
      <sz val="12"/>
      <color theme="1"/>
      <name val="Calibri"/>
      <family val="2"/>
      <scheme val="minor"/>
    </font>
    <font>
      <b/>
      <sz val="11"/>
      <color rgb="FF545454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7" fillId="0" borderId="1" xfId="0" applyFont="1" applyBorder="1"/>
    <xf numFmtId="0" fontId="8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>
      <selection activeCell="D19" sqref="D19"/>
    </sheetView>
  </sheetViews>
  <sheetFormatPr defaultRowHeight="15" x14ac:dyDescent="0.25"/>
  <cols>
    <col min="2" max="2" width="75.7109375" customWidth="1"/>
    <col min="3" max="3" width="13.85546875" customWidth="1"/>
    <col min="4" max="4" width="15.5703125" customWidth="1"/>
    <col min="5" max="6" width="11.28515625" customWidth="1"/>
    <col min="7" max="7" width="16.42578125" customWidth="1"/>
    <col min="8" max="8" width="16.28515625" customWidth="1"/>
    <col min="10" max="10" width="10" bestFit="1" customWidth="1"/>
  </cols>
  <sheetData>
    <row r="1" spans="1:7" ht="51.75" customHeight="1" x14ac:dyDescent="0.3">
      <c r="B1" s="12" t="s">
        <v>3</v>
      </c>
      <c r="C1" s="12"/>
      <c r="D1" s="12"/>
      <c r="E1" s="12"/>
      <c r="F1" s="12"/>
      <c r="G1" s="12"/>
    </row>
    <row r="2" spans="1:7" x14ac:dyDescent="0.25">
      <c r="G2" s="8" t="s">
        <v>34</v>
      </c>
    </row>
    <row r="3" spans="1:7" ht="40.5" x14ac:dyDescent="0.25">
      <c r="A3" s="8" t="s">
        <v>0</v>
      </c>
      <c r="B3" s="8" t="s">
        <v>33</v>
      </c>
      <c r="C3" s="8" t="s">
        <v>4</v>
      </c>
      <c r="D3" s="8" t="s">
        <v>35</v>
      </c>
      <c r="E3" s="8" t="s">
        <v>5</v>
      </c>
      <c r="F3" s="8" t="s">
        <v>32</v>
      </c>
      <c r="G3" s="8" t="s">
        <v>1</v>
      </c>
    </row>
    <row r="4" spans="1:7" ht="17.25" x14ac:dyDescent="0.3">
      <c r="A4" s="3">
        <v>1</v>
      </c>
      <c r="B4" s="10" t="s">
        <v>6</v>
      </c>
      <c r="C4" s="2">
        <v>4</v>
      </c>
      <c r="D4" s="4">
        <v>4</v>
      </c>
      <c r="E4" s="4">
        <v>12</v>
      </c>
      <c r="F4" s="4">
        <v>321000</v>
      </c>
      <c r="G4" s="4">
        <f>C4*D4*E4*F4</f>
        <v>61632000</v>
      </c>
    </row>
    <row r="5" spans="1:7" ht="33" x14ac:dyDescent="0.3">
      <c r="A5" s="3">
        <v>2</v>
      </c>
      <c r="B5" s="10" t="s">
        <v>7</v>
      </c>
      <c r="C5" s="4">
        <v>2</v>
      </c>
      <c r="D5" s="4">
        <v>4</v>
      </c>
      <c r="E5" s="4">
        <v>12</v>
      </c>
      <c r="F5" s="4">
        <v>321000</v>
      </c>
      <c r="G5" s="4">
        <f t="shared" ref="G5:G29" si="0">C5*D5*E5*F5</f>
        <v>30816000</v>
      </c>
    </row>
    <row r="6" spans="1:7" ht="17.25" x14ac:dyDescent="0.3">
      <c r="A6" s="3">
        <v>3</v>
      </c>
      <c r="B6" s="10" t="s">
        <v>8</v>
      </c>
      <c r="C6" s="4">
        <v>2</v>
      </c>
      <c r="D6" s="4">
        <v>4</v>
      </c>
      <c r="E6" s="4">
        <v>12</v>
      </c>
      <c r="F6" s="4">
        <v>321000</v>
      </c>
      <c r="G6" s="4">
        <f t="shared" si="0"/>
        <v>30816000</v>
      </c>
    </row>
    <row r="7" spans="1:7" ht="17.25" x14ac:dyDescent="0.3">
      <c r="A7" s="3">
        <v>4</v>
      </c>
      <c r="B7" s="10" t="s">
        <v>11</v>
      </c>
      <c r="C7" s="4">
        <v>1</v>
      </c>
      <c r="D7" s="4">
        <v>4</v>
      </c>
      <c r="E7" s="4">
        <v>12</v>
      </c>
      <c r="F7" s="4">
        <v>321000</v>
      </c>
      <c r="G7" s="4">
        <f t="shared" si="0"/>
        <v>15408000</v>
      </c>
    </row>
    <row r="8" spans="1:7" ht="16.5" customHeight="1" x14ac:dyDescent="0.3">
      <c r="A8" s="3">
        <v>5</v>
      </c>
      <c r="B8" s="10" t="s">
        <v>12</v>
      </c>
      <c r="C8" s="4">
        <v>1</v>
      </c>
      <c r="D8" s="4">
        <v>4</v>
      </c>
      <c r="E8" s="4">
        <v>12</v>
      </c>
      <c r="F8" s="4">
        <v>321000</v>
      </c>
      <c r="G8" s="4">
        <f t="shared" si="0"/>
        <v>15408000</v>
      </c>
    </row>
    <row r="9" spans="1:7" ht="17.25" x14ac:dyDescent="0.3">
      <c r="A9" s="3">
        <v>6</v>
      </c>
      <c r="B9" s="10" t="s">
        <v>13</v>
      </c>
      <c r="C9" s="4">
        <v>1</v>
      </c>
      <c r="D9" s="4">
        <v>4</v>
      </c>
      <c r="E9" s="4">
        <v>12</v>
      </c>
      <c r="F9" s="4">
        <v>321000</v>
      </c>
      <c r="G9" s="4">
        <f t="shared" si="0"/>
        <v>15408000</v>
      </c>
    </row>
    <row r="10" spans="1:7" ht="17.25" x14ac:dyDescent="0.3">
      <c r="A10" s="3">
        <v>7</v>
      </c>
      <c r="B10" s="10" t="s">
        <v>14</v>
      </c>
      <c r="C10" s="4">
        <v>1</v>
      </c>
      <c r="D10" s="4">
        <v>4</v>
      </c>
      <c r="E10" s="4">
        <v>12</v>
      </c>
      <c r="F10" s="4">
        <v>321000</v>
      </c>
      <c r="G10" s="4">
        <f t="shared" si="0"/>
        <v>15408000</v>
      </c>
    </row>
    <row r="11" spans="1:7" ht="17.25" x14ac:dyDescent="0.3">
      <c r="A11" s="3">
        <v>8</v>
      </c>
      <c r="B11" s="10" t="s">
        <v>15</v>
      </c>
      <c r="C11" s="4">
        <v>1</v>
      </c>
      <c r="D11" s="4">
        <v>4</v>
      </c>
      <c r="E11" s="4">
        <v>12</v>
      </c>
      <c r="F11" s="4">
        <v>321000</v>
      </c>
      <c r="G11" s="4">
        <f t="shared" si="0"/>
        <v>15408000</v>
      </c>
    </row>
    <row r="12" spans="1:7" ht="17.25" customHeight="1" x14ac:dyDescent="0.3">
      <c r="A12" s="3">
        <v>9</v>
      </c>
      <c r="B12" s="10" t="s">
        <v>16</v>
      </c>
      <c r="C12" s="4">
        <v>1</v>
      </c>
      <c r="D12" s="4">
        <v>4</v>
      </c>
      <c r="E12" s="4">
        <v>12</v>
      </c>
      <c r="F12" s="4">
        <v>321000</v>
      </c>
      <c r="G12" s="4">
        <f t="shared" si="0"/>
        <v>15408000</v>
      </c>
    </row>
    <row r="13" spans="1:7" ht="17.25" x14ac:dyDescent="0.3">
      <c r="A13" s="3">
        <v>10</v>
      </c>
      <c r="B13" s="10" t="s">
        <v>17</v>
      </c>
      <c r="C13" s="4">
        <v>1</v>
      </c>
      <c r="D13" s="4">
        <v>4</v>
      </c>
      <c r="E13" s="4">
        <v>12</v>
      </c>
      <c r="F13" s="4">
        <v>321000</v>
      </c>
      <c r="G13" s="4">
        <f t="shared" si="0"/>
        <v>15408000</v>
      </c>
    </row>
    <row r="14" spans="1:7" ht="17.25" x14ac:dyDescent="0.3">
      <c r="A14" s="3">
        <v>11</v>
      </c>
      <c r="B14" s="10" t="s">
        <v>18</v>
      </c>
      <c r="C14" s="4">
        <v>2</v>
      </c>
      <c r="D14" s="4">
        <v>4</v>
      </c>
      <c r="E14" s="4">
        <v>12</v>
      </c>
      <c r="F14" s="4">
        <v>321000</v>
      </c>
      <c r="G14" s="4">
        <f t="shared" si="0"/>
        <v>30816000</v>
      </c>
    </row>
    <row r="15" spans="1:7" ht="17.25" x14ac:dyDescent="0.3">
      <c r="A15" s="3">
        <v>12</v>
      </c>
      <c r="B15" s="10" t="s">
        <v>19</v>
      </c>
      <c r="C15" s="4">
        <v>2</v>
      </c>
      <c r="D15" s="4">
        <v>4</v>
      </c>
      <c r="E15" s="4">
        <v>12</v>
      </c>
      <c r="F15" s="4">
        <v>321000</v>
      </c>
      <c r="G15" s="4">
        <f t="shared" si="0"/>
        <v>30816000</v>
      </c>
    </row>
    <row r="16" spans="1:7" ht="17.25" x14ac:dyDescent="0.3">
      <c r="A16" s="3">
        <v>13</v>
      </c>
      <c r="B16" s="10" t="s">
        <v>20</v>
      </c>
      <c r="C16" s="4">
        <v>2</v>
      </c>
      <c r="D16" s="4">
        <v>4</v>
      </c>
      <c r="E16" s="4">
        <v>12</v>
      </c>
      <c r="F16" s="4">
        <v>321000</v>
      </c>
      <c r="G16" s="4">
        <f t="shared" si="0"/>
        <v>30816000</v>
      </c>
    </row>
    <row r="17" spans="1:7" ht="17.25" x14ac:dyDescent="0.3">
      <c r="A17" s="3">
        <v>14</v>
      </c>
      <c r="B17" s="10" t="s">
        <v>9</v>
      </c>
      <c r="C17" s="4">
        <v>2</v>
      </c>
      <c r="D17" s="4">
        <v>4</v>
      </c>
      <c r="E17" s="4">
        <v>12</v>
      </c>
      <c r="F17" s="4">
        <v>321000</v>
      </c>
      <c r="G17" s="4">
        <f t="shared" si="0"/>
        <v>30816000</v>
      </c>
    </row>
    <row r="18" spans="1:7" ht="17.25" x14ac:dyDescent="0.3">
      <c r="A18" s="3">
        <v>15</v>
      </c>
      <c r="B18" s="10" t="s">
        <v>21</v>
      </c>
      <c r="C18" s="4">
        <v>1</v>
      </c>
      <c r="D18" s="4">
        <v>4</v>
      </c>
      <c r="E18" s="4">
        <v>12</v>
      </c>
      <c r="F18" s="4">
        <v>321000</v>
      </c>
      <c r="G18" s="4">
        <f t="shared" si="0"/>
        <v>15408000</v>
      </c>
    </row>
    <row r="19" spans="1:7" ht="17.25" x14ac:dyDescent="0.3">
      <c r="A19" s="3">
        <v>16</v>
      </c>
      <c r="B19" s="10" t="s">
        <v>22</v>
      </c>
      <c r="C19" s="4">
        <v>1</v>
      </c>
      <c r="D19" s="4">
        <v>4</v>
      </c>
      <c r="E19" s="4">
        <v>12</v>
      </c>
      <c r="F19" s="4">
        <v>321000</v>
      </c>
      <c r="G19" s="4">
        <f t="shared" si="0"/>
        <v>15408000</v>
      </c>
    </row>
    <row r="20" spans="1:7" ht="17.25" x14ac:dyDescent="0.3">
      <c r="A20" s="3">
        <v>17</v>
      </c>
      <c r="B20" s="10" t="s">
        <v>23</v>
      </c>
      <c r="C20" s="4">
        <v>1</v>
      </c>
      <c r="D20" s="4">
        <v>4</v>
      </c>
      <c r="E20" s="4">
        <v>12</v>
      </c>
      <c r="F20" s="4">
        <v>321000</v>
      </c>
      <c r="G20" s="4">
        <f t="shared" si="0"/>
        <v>15408000</v>
      </c>
    </row>
    <row r="21" spans="1:7" ht="17.25" x14ac:dyDescent="0.3">
      <c r="A21" s="3">
        <v>18</v>
      </c>
      <c r="B21" s="10" t="s">
        <v>24</v>
      </c>
      <c r="C21" s="4">
        <v>2</v>
      </c>
      <c r="D21" s="4">
        <v>4</v>
      </c>
      <c r="E21" s="4">
        <v>12</v>
      </c>
      <c r="F21" s="4">
        <v>321000</v>
      </c>
      <c r="G21" s="4">
        <f t="shared" si="0"/>
        <v>30816000</v>
      </c>
    </row>
    <row r="22" spans="1:7" ht="17.25" x14ac:dyDescent="0.3">
      <c r="A22" s="3">
        <v>19</v>
      </c>
      <c r="B22" s="9" t="s">
        <v>25</v>
      </c>
      <c r="C22" s="4">
        <v>1</v>
      </c>
      <c r="D22" s="4">
        <v>4</v>
      </c>
      <c r="E22" s="4">
        <v>12</v>
      </c>
      <c r="F22" s="4">
        <v>321000</v>
      </c>
      <c r="G22" s="4">
        <f t="shared" si="0"/>
        <v>15408000</v>
      </c>
    </row>
    <row r="23" spans="1:7" ht="17.25" x14ac:dyDescent="0.3">
      <c r="A23" s="3">
        <v>20</v>
      </c>
      <c r="B23" s="9" t="s">
        <v>28</v>
      </c>
      <c r="C23" s="4">
        <v>1</v>
      </c>
      <c r="D23" s="4">
        <v>4</v>
      </c>
      <c r="E23" s="4">
        <v>12</v>
      </c>
      <c r="F23" s="4">
        <v>321000</v>
      </c>
      <c r="G23" s="4">
        <f t="shared" si="0"/>
        <v>15408000</v>
      </c>
    </row>
    <row r="24" spans="1:7" ht="33" x14ac:dyDescent="0.3">
      <c r="A24" s="3">
        <v>21</v>
      </c>
      <c r="B24" s="9" t="s">
        <v>10</v>
      </c>
      <c r="C24" s="4">
        <v>2</v>
      </c>
      <c r="D24" s="4">
        <v>4</v>
      </c>
      <c r="E24" s="4">
        <v>12</v>
      </c>
      <c r="F24" s="4">
        <v>321000</v>
      </c>
      <c r="G24" s="4">
        <f t="shared" si="0"/>
        <v>30816000</v>
      </c>
    </row>
    <row r="25" spans="1:7" ht="17.25" x14ac:dyDescent="0.3">
      <c r="A25" s="3">
        <v>22</v>
      </c>
      <c r="B25" s="9" t="s">
        <v>31</v>
      </c>
      <c r="C25" s="4">
        <v>2</v>
      </c>
      <c r="D25" s="4">
        <v>4</v>
      </c>
      <c r="E25" s="4">
        <v>12</v>
      </c>
      <c r="F25" s="4">
        <v>321000</v>
      </c>
      <c r="G25" s="4">
        <f t="shared" si="0"/>
        <v>30816000</v>
      </c>
    </row>
    <row r="26" spans="1:7" ht="16.5" customHeight="1" x14ac:dyDescent="0.3">
      <c r="A26" s="3">
        <v>23</v>
      </c>
      <c r="B26" s="9" t="s">
        <v>26</v>
      </c>
      <c r="C26" s="4">
        <v>1</v>
      </c>
      <c r="D26" s="4">
        <v>4</v>
      </c>
      <c r="E26" s="4">
        <v>12</v>
      </c>
      <c r="F26" s="4">
        <v>321000</v>
      </c>
      <c r="G26" s="4">
        <f t="shared" si="0"/>
        <v>15408000</v>
      </c>
    </row>
    <row r="27" spans="1:7" ht="17.25" x14ac:dyDescent="0.3">
      <c r="A27" s="3">
        <v>24</v>
      </c>
      <c r="B27" s="9" t="s">
        <v>27</v>
      </c>
      <c r="C27" s="4">
        <v>1</v>
      </c>
      <c r="D27" s="4">
        <v>4</v>
      </c>
      <c r="E27" s="4">
        <v>12</v>
      </c>
      <c r="F27" s="4">
        <v>321000</v>
      </c>
      <c r="G27" s="4">
        <f t="shared" si="0"/>
        <v>15408000</v>
      </c>
    </row>
    <row r="28" spans="1:7" ht="18.75" customHeight="1" x14ac:dyDescent="0.3">
      <c r="A28" s="3">
        <v>25</v>
      </c>
      <c r="B28" s="9" t="s">
        <v>29</v>
      </c>
      <c r="C28" s="4">
        <v>1</v>
      </c>
      <c r="D28" s="4">
        <v>4</v>
      </c>
      <c r="E28" s="4">
        <v>12</v>
      </c>
      <c r="F28" s="4">
        <v>321000</v>
      </c>
      <c r="G28" s="4">
        <f t="shared" si="0"/>
        <v>15408000</v>
      </c>
    </row>
    <row r="29" spans="1:7" ht="17.25" x14ac:dyDescent="0.3">
      <c r="A29" s="3">
        <v>26</v>
      </c>
      <c r="B29" s="9" t="s">
        <v>30</v>
      </c>
      <c r="C29" s="4">
        <v>1</v>
      </c>
      <c r="D29" s="4">
        <v>4</v>
      </c>
      <c r="E29" s="4">
        <v>12</v>
      </c>
      <c r="F29" s="4">
        <v>321000</v>
      </c>
      <c r="G29" s="4">
        <f t="shared" si="0"/>
        <v>15408000</v>
      </c>
    </row>
    <row r="30" spans="1:7" ht="17.25" x14ac:dyDescent="0.3">
      <c r="A30" s="1"/>
      <c r="B30" s="5" t="s">
        <v>2</v>
      </c>
      <c r="C30" s="6"/>
      <c r="D30" s="6"/>
      <c r="E30" s="7"/>
      <c r="F30" s="7"/>
      <c r="G30" s="11">
        <f>SUM(G4:G29)</f>
        <v>585504000</v>
      </c>
    </row>
    <row r="32" spans="1:7" ht="33" customHeight="1" x14ac:dyDescent="0.3">
      <c r="B32" s="13" t="s">
        <v>36</v>
      </c>
    </row>
  </sheetData>
  <mergeCells count="1">
    <mergeCell ref="B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Araqelyan</dc:creator>
  <cp:lastModifiedBy>Ruben Araqelyan</cp:lastModifiedBy>
  <dcterms:created xsi:type="dcterms:W3CDTF">2015-06-05T18:19:34Z</dcterms:created>
  <dcterms:modified xsi:type="dcterms:W3CDTF">2025-02-24T13:55:05Z</dcterms:modified>
</cp:coreProperties>
</file>